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данные'!$8:$8</definedName>
  </definedNames>
  <calcPr calcId="145621"/>
</workbook>
</file>

<file path=xl/calcChain.xml><?xml version="1.0" encoding="utf-8"?>
<calcChain xmlns="http://schemas.openxmlformats.org/spreadsheetml/2006/main">
  <c r="I30" i="8" l="1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29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10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29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10" i="8"/>
  <c r="H48" i="8"/>
  <c r="I48" i="8" l="1"/>
</calcChain>
</file>

<file path=xl/sharedStrings.xml><?xml version="1.0" encoding="utf-8"?>
<sst xmlns="http://schemas.openxmlformats.org/spreadsheetml/2006/main" count="134" uniqueCount="89">
  <si>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</si>
  <si>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</si>
  <si>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</si>
  <si>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</si>
  <si>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</si>
  <si>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</si>
  <si>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</si>
  <si>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</si>
  <si>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</si>
  <si>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</si>
  <si>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         Материалы</t>
  </si>
  <si>
    <t>01.2.01.01-0001</t>
  </si>
  <si>
    <t>Битумы нефтяные дорожные жидкие МГ, СГ</t>
  </si>
  <si>
    <t>т</t>
  </si>
  <si>
    <t>01.2.01.01-0019</t>
  </si>
  <si>
    <t>Битумы нефтяные дорожные вязкие БНД 60/90, БНД 90/130</t>
  </si>
  <si>
    <t>01.2.03.07-0023</t>
  </si>
  <si>
    <t>Эмульсия битумно-дорожная</t>
  </si>
  <si>
    <t>01.3.01.03-0002</t>
  </si>
  <si>
    <t>Керосин для технических целей</t>
  </si>
  <si>
    <t>01.7.03.01-0001</t>
  </si>
  <si>
    <t>Вода</t>
  </si>
  <si>
    <t>м3</t>
  </si>
  <si>
    <t>01.7.03.01-0002</t>
  </si>
  <si>
    <t>Вода водопроводная</t>
  </si>
  <si>
    <t>01.7.15.06-0111</t>
  </si>
  <si>
    <t>Гвозди строительные</t>
  </si>
  <si>
    <t>01.7.17.06-0061</t>
  </si>
  <si>
    <t>Диск алмазный для твердых материалов, диаметр 350 мм</t>
  </si>
  <si>
    <t>шт</t>
  </si>
  <si>
    <t>02.2.05.04-1692</t>
  </si>
  <si>
    <t>Щебень М 600, фракция 10-20 мм, группа 2</t>
  </si>
  <si>
    <t>02.2.05.04-1697</t>
  </si>
  <si>
    <t>Щебень М 800, фракция 10-20 мм, группа 2</t>
  </si>
  <si>
    <t>02.2.05.04-1812</t>
  </si>
  <si>
    <t>Щебень М 600, фракция 40-80(70) мм, группа 2</t>
  </si>
  <si>
    <t>02.3.01.02-1012</t>
  </si>
  <si>
    <t>Песок природный II класс, средний, круглые сита</t>
  </si>
  <si>
    <t>04.1.02.05-0006</t>
  </si>
  <si>
    <t>Смеси бетонные тяжелого бетона (БСТ), класс В15 (М200)</t>
  </si>
  <si>
    <t>04.1.02.05-0007</t>
  </si>
  <si>
    <t>Смеси бетонные тяжелого бетона (БСТ), класс В20 (М250)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</si>
  <si>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</si>
  <si>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</si>
  <si>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</si>
  <si>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1,8 кг</t>
  </si>
  <si>
    <t>11.1.03.01-0079</t>
  </si>
  <si>
    <t>Бруски обрезные, хвойных пород, длина 4-6,5 м, ширина 75-150 мм, толщина 40-75 мм, сорт III</t>
  </si>
  <si>
    <t>11.1.03.03-0012</t>
  </si>
  <si>
    <t>Брусья необрезные, хвойных пород, длина 4-6,5 м, все ширины, толщина 100, 125 мм, сорт IV</t>
  </si>
  <si>
    <t>ТЦ_04.2.01.01_63_6367046160_16.02.2022_01</t>
  </si>
  <si>
    <t>Асфальтобетонная литая смесь ЛА11ВТ на ПБВ (ГОСТ Р 54401-2020)  (с доставкой)</t>
  </si>
  <si>
    <t>ФССЦ-02.2.05.04-1702</t>
  </si>
  <si>
    <t>Щебень М 1000, фракция 10-20 мм, группа 2</t>
  </si>
  <si>
    <t>ФССЦ-02.2.05.04-1767</t>
  </si>
  <si>
    <t xml:space="preserve">   - Щебень М 400, фракция 20-40 мм, группа 2</t>
  </si>
  <si>
    <t xml:space="preserve">   - Щебень М 400, фракция 20-40 мм, группа 2 (ТССЦ-408-0023, 898,55 р.)</t>
  </si>
  <si>
    <t>ФССЦ-02.2.05.04-1822</t>
  </si>
  <si>
    <t>Щебень М 1000, фракция 40-80(70) мм, группа 2</t>
  </si>
  <si>
    <t>ФССЦ-02.3.01.02-0016</t>
  </si>
  <si>
    <t xml:space="preserve">   - Песок природный для строительных: работ средний с крупностью зерен размером свыше 5 мм-до 5% по массе</t>
  </si>
  <si>
    <t>ФССЦ-04.2.02.01-0002</t>
  </si>
  <si>
    <t xml:space="preserve">   - Смеси асфальтобетонные литые тип II (ФЕР27-06-020-01, ФЕР27-06-021-01)</t>
  </si>
  <si>
    <t xml:space="preserve">   - Смеси литые асфальтобетонные горячие тип II (ФЕР27-06-020-01, ФЕР27-06-021-01)</t>
  </si>
  <si>
    <t>ФССЦ-04.2.02.01-0013</t>
  </si>
  <si>
    <t>Асфальт литой: для покрытий тротуаров тип II (жесткий)</t>
  </si>
  <si>
    <t>ФССЦ-04.2.04.01-0015</t>
  </si>
  <si>
    <t>Смеси асфальтобетонные тип Бх марка II</t>
  </si>
  <si>
    <t>ФССЦ-04.3.02.13-0004</t>
  </si>
  <si>
    <t xml:space="preserve">   - Смеси пескоцементные с содержанием цемента до 67 % (Смесь пескоцементная (цемент М 400)</t>
  </si>
  <si>
    <t>ФССЦ-05.1.01.09-0042</t>
  </si>
  <si>
    <t>Кольцо опорное КО-6 /бетон B15 (М200), объем 0,02 м3, расход арматуры 1,10 кг</t>
  </si>
  <si>
    <t>ФССЦ-05.2.03.03-0031</t>
  </si>
  <si>
    <t>Камни бортовые БР 100.20.8, бетон В22,5 (М300), объем 0,016 м3</t>
  </si>
  <si>
    <t>ФССЦ-05.2.03.03-0032</t>
  </si>
  <si>
    <t>Камни бортовые БР 100.30.15, бетон В30 (М400), объем 0,043 м3</t>
  </si>
  <si>
    <t>ФССЦ-05.2.04.03-0002</t>
  </si>
  <si>
    <t>Плиты бетонные придорожные, размер 600x500x120 мм, серые</t>
  </si>
  <si>
    <t>м2</t>
  </si>
  <si>
    <t>ФССЦ-08.1.02.06-0043</t>
  </si>
  <si>
    <t>Люк чугунный тяжелый</t>
  </si>
  <si>
    <t>ФССЦ-13.2.03.02-0001</t>
  </si>
  <si>
    <t>Камни бортовые, марка 1ГП</t>
  </si>
  <si>
    <t>м</t>
  </si>
  <si>
    <t>Итого "Материалы"</t>
  </si>
  <si>
    <t>k=8,99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</si>
  <si>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</si>
  <si>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</si>
  <si>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Составил:______________Ю.Ю. Шкатова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</si>
</sst>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i/>
      <sz val="12"/>
      <name val="Arial"/>
      <family val="2"/>
      <charset val="204"/>
    </font>
    <font>
      <sz val="9"/>
      <name val="Verdana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  <xf numFmtId="0" fontId="13" fillId="0" borderId="0"/>
    <xf numFmtId="0" fontId="1" fillId="0" borderId="0"/>
  </cellStyleXfs>
  <cellXfs count="40">
    <xf numFmtId="0" fontId="0" fillId="0" borderId="0" xfId="0"/>
    <xf numFmtId="49" fontId="5" fillId="0" borderId="0" xfId="0" applyNumberFormat="1" applyFont="1"/>
    <xf numFmtId="0" fontId="5" fillId="0" borderId="0" xfId="0" applyFont="1"/>
    <xf numFmtId="49" fontId="6" fillId="0" borderId="0" xfId="0" applyNumberFormat="1" applyFont="1"/>
    <xf numFmtId="0" fontId="6" fillId="0" borderId="0" xfId="0" applyFont="1"/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20" applyFont="1" applyBorder="1" applyAlignment="1">
      <alignment horizontal="center"/>
    </xf>
    <xf numFmtId="49" fontId="6" fillId="0" borderId="2" xfId="2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0" xfId="23" applyFont="1" applyAlignment="1">
      <alignment horizontal="center" vertical="top"/>
    </xf>
    <xf numFmtId="4" fontId="6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12" fillId="0" borderId="0" xfId="0" applyFont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 vertical="top" wrapText="1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27"/>
    <cellStyle name="Обычный 3" xfId="28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53"/>
  <sheetViews>
    <sheetView showGridLines="0" tabSelected="1" topLeftCell="B1" zoomScaleNormal="100" workbookViewId="0">
      <selection activeCell="B2" sqref="B2:I3"/>
    </sheetView>
  </sheetViews>
  <sheetFormatPr defaultRowHeight="12.75" x14ac:dyDescent="0.2"/>
  <cols>
    <col min="1" max="1" width="0" style="4" hidden="1" customWidth="1"/>
    <col min="2" max="2" width="8.7109375" style="3" customWidth="1"/>
    <col min="3" max="3" width="33.140625" style="4" customWidth="1"/>
    <col min="4" max="4" width="10.7109375" style="4" customWidth="1"/>
    <col min="5" max="5" width="10.7109375" style="3" customWidth="1"/>
    <col min="6" max="8" width="10.7109375" style="4" customWidth="1"/>
    <col min="9" max="9" width="13.28515625" style="4" customWidth="1"/>
    <col min="10" max="16384" width="9.140625" style="4"/>
  </cols>
  <sheetData>
    <row r="1" spans="2:9" ht="15" x14ac:dyDescent="0.2">
      <c r="B1" s="1"/>
      <c r="C1" s="2"/>
      <c r="D1" s="2"/>
      <c r="G1" s="2"/>
      <c r="H1" s="2"/>
      <c r="I1" s="2"/>
    </row>
    <row r="2" spans="2:9" ht="15" customHeight="1" x14ac:dyDescent="0.2">
      <c r="B2" s="31" t="s">
        <v>9</v>
      </c>
      <c r="C2" s="31"/>
      <c r="D2" s="31"/>
      <c r="E2" s="31"/>
      <c r="F2" s="31"/>
      <c r="G2" s="31"/>
      <c r="H2" s="31"/>
      <c r="I2" s="31"/>
    </row>
    <row r="3" spans="2:9" ht="15" customHeight="1" x14ac:dyDescent="0.2">
      <c r="B3" s="31"/>
      <c r="C3" s="31"/>
      <c r="D3" s="31"/>
      <c r="E3" s="31"/>
      <c r="F3" s="31"/>
      <c r="G3" s="31"/>
      <c r="H3" s="31"/>
      <c r="I3" s="31"/>
    </row>
    <row r="4" spans="2:9" x14ac:dyDescent="0.2">
      <c r="B4" s="5"/>
      <c r="C4" s="6"/>
      <c r="D4" s="7"/>
      <c r="E4" s="8"/>
      <c r="F4" s="9"/>
      <c r="G4" s="9"/>
      <c r="H4" s="9"/>
      <c r="I4" s="9"/>
    </row>
    <row r="5" spans="2:9" ht="12.75" customHeight="1" x14ac:dyDescent="0.2">
      <c r="B5" s="12" t="s">
        <v>8</v>
      </c>
      <c r="C5" s="15" t="s">
        <v>0</v>
      </c>
      <c r="D5" s="15" t="s">
        <v>1</v>
      </c>
      <c r="E5" s="18" t="s">
        <v>7</v>
      </c>
      <c r="F5" s="21" t="s">
        <v>4</v>
      </c>
      <c r="G5" s="21"/>
      <c r="H5" s="21" t="s">
        <v>6</v>
      </c>
      <c r="I5" s="21"/>
    </row>
    <row r="6" spans="2:9" ht="12.75" customHeight="1" x14ac:dyDescent="0.2">
      <c r="B6" s="13"/>
      <c r="C6" s="16"/>
      <c r="D6" s="16"/>
      <c r="E6" s="19"/>
      <c r="F6" s="11" t="s">
        <v>2</v>
      </c>
      <c r="G6" s="11" t="s">
        <v>3</v>
      </c>
      <c r="H6" s="11" t="s">
        <v>2</v>
      </c>
      <c r="I6" s="11" t="s">
        <v>3</v>
      </c>
    </row>
    <row r="7" spans="2:9" x14ac:dyDescent="0.2">
      <c r="B7" s="14"/>
      <c r="C7" s="17"/>
      <c r="D7" s="17"/>
      <c r="E7" s="20"/>
      <c r="F7" s="10" t="s">
        <v>5</v>
      </c>
      <c r="G7" s="10" t="s">
        <v>85</v>
      </c>
      <c r="H7" s="10" t="s">
        <v>5</v>
      </c>
      <c r="I7" s="10" t="s">
        <v>85</v>
      </c>
    </row>
    <row r="8" spans="2:9" x14ac:dyDescent="0.2">
      <c r="B8" s="22">
        <v>1</v>
      </c>
      <c r="C8" s="22">
        <v>2</v>
      </c>
      <c r="D8" s="22">
        <v>3</v>
      </c>
      <c r="E8" s="23">
        <v>4</v>
      </c>
      <c r="F8" s="22">
        <v>5</v>
      </c>
      <c r="G8" s="22">
        <v>6</v>
      </c>
      <c r="H8" s="22">
        <v>7</v>
      </c>
      <c r="I8" s="22">
        <v>8</v>
      </c>
    </row>
    <row r="9" spans="2:9" ht="17.850000000000001" customHeight="1" x14ac:dyDescent="0.2">
      <c r="B9" s="24" t="s">
        <v>10</v>
      </c>
      <c r="C9" s="25"/>
      <c r="D9" s="25"/>
      <c r="E9" s="25"/>
      <c r="F9" s="25"/>
      <c r="G9" s="25"/>
      <c r="H9" s="25"/>
      <c r="I9" s="25"/>
    </row>
    <row r="10" spans="2:9" ht="25.5" x14ac:dyDescent="0.2">
      <c r="B10" s="26" t="s">
        <v>11</v>
      </c>
      <c r="C10" s="27" t="s">
        <v>12</v>
      </c>
      <c r="D10" s="28" t="s">
        <v>13</v>
      </c>
      <c r="E10" s="26">
        <v>5.6000000000000001E-2</v>
      </c>
      <c r="F10" s="29">
        <v>1487.6</v>
      </c>
      <c r="G10" s="32">
        <f>F10*8.99</f>
        <v>13373.523999999999</v>
      </c>
      <c r="H10" s="29">
        <v>83.31</v>
      </c>
      <c r="I10" s="32">
        <f>H10*8.99</f>
        <v>748.95690000000002</v>
      </c>
    </row>
    <row r="11" spans="2:9" ht="25.5" x14ac:dyDescent="0.2">
      <c r="B11" s="26" t="s">
        <v>14</v>
      </c>
      <c r="C11" s="27" t="s">
        <v>15</v>
      </c>
      <c r="D11" s="28" t="s">
        <v>13</v>
      </c>
      <c r="E11" s="26">
        <v>0.12</v>
      </c>
      <c r="F11" s="29">
        <v>1690</v>
      </c>
      <c r="G11" s="32">
        <f t="shared" ref="G11:G47" si="0">F11*8.99</f>
        <v>15193.1</v>
      </c>
      <c r="H11" s="29">
        <v>202.8</v>
      </c>
      <c r="I11" s="32">
        <f t="shared" ref="I11:I47" si="1">H11*8.99</f>
        <v>1823.1720000000003</v>
      </c>
    </row>
    <row r="12" spans="2:9" ht="25.5" x14ac:dyDescent="0.2">
      <c r="B12" s="26" t="s">
        <v>16</v>
      </c>
      <c r="C12" s="27" t="s">
        <v>17</v>
      </c>
      <c r="D12" s="28" t="s">
        <v>13</v>
      </c>
      <c r="E12" s="26">
        <v>3.0000000000000001E-3</v>
      </c>
      <c r="F12" s="29">
        <v>1554.2</v>
      </c>
      <c r="G12" s="32">
        <f t="shared" si="0"/>
        <v>13972.258000000002</v>
      </c>
      <c r="H12" s="29">
        <v>4.67</v>
      </c>
      <c r="I12" s="32">
        <f t="shared" si="1"/>
        <v>41.9833</v>
      </c>
    </row>
    <row r="13" spans="2:9" ht="25.5" x14ac:dyDescent="0.2">
      <c r="B13" s="26" t="s">
        <v>18</v>
      </c>
      <c r="C13" s="27" t="s">
        <v>19</v>
      </c>
      <c r="D13" s="28" t="s">
        <v>13</v>
      </c>
      <c r="E13" s="26">
        <v>1.7699999999999999E-4</v>
      </c>
      <c r="F13" s="29">
        <v>2606.9</v>
      </c>
      <c r="G13" s="32">
        <f t="shared" si="0"/>
        <v>23436.031000000003</v>
      </c>
      <c r="H13" s="29">
        <v>0.45</v>
      </c>
      <c r="I13" s="32">
        <f t="shared" si="1"/>
        <v>4.0455000000000005</v>
      </c>
    </row>
    <row r="14" spans="2:9" ht="25.5" x14ac:dyDescent="0.2">
      <c r="B14" s="26" t="s">
        <v>20</v>
      </c>
      <c r="C14" s="27" t="s">
        <v>21</v>
      </c>
      <c r="D14" s="28" t="s">
        <v>22</v>
      </c>
      <c r="E14" s="26">
        <v>103.07</v>
      </c>
      <c r="F14" s="29">
        <v>2.44</v>
      </c>
      <c r="G14" s="32">
        <f t="shared" si="0"/>
        <v>21.935600000000001</v>
      </c>
      <c r="H14" s="29">
        <v>251.49</v>
      </c>
      <c r="I14" s="32">
        <f t="shared" si="1"/>
        <v>2260.8951000000002</v>
      </c>
    </row>
    <row r="15" spans="2:9" ht="25.5" x14ac:dyDescent="0.2">
      <c r="B15" s="26" t="s">
        <v>23</v>
      </c>
      <c r="C15" s="27" t="s">
        <v>24</v>
      </c>
      <c r="D15" s="28" t="s">
        <v>22</v>
      </c>
      <c r="E15" s="26">
        <v>8.8239999999999998</v>
      </c>
      <c r="F15" s="29">
        <v>3.15</v>
      </c>
      <c r="G15" s="32">
        <f t="shared" si="0"/>
        <v>28.3185</v>
      </c>
      <c r="H15" s="29">
        <v>27.79</v>
      </c>
      <c r="I15" s="32">
        <f t="shared" si="1"/>
        <v>249.8321</v>
      </c>
    </row>
    <row r="16" spans="2:9" ht="25.5" x14ac:dyDescent="0.2">
      <c r="B16" s="26" t="s">
        <v>25</v>
      </c>
      <c r="C16" s="27" t="s">
        <v>26</v>
      </c>
      <c r="D16" s="28" t="s">
        <v>13</v>
      </c>
      <c r="E16" s="26">
        <v>6.0000000000000001E-3</v>
      </c>
      <c r="F16" s="29">
        <v>11978</v>
      </c>
      <c r="G16" s="32">
        <f t="shared" si="0"/>
        <v>107682.22</v>
      </c>
      <c r="H16" s="29">
        <v>71.88</v>
      </c>
      <c r="I16" s="32">
        <f t="shared" si="1"/>
        <v>646.20119999999997</v>
      </c>
    </row>
    <row r="17" spans="2:9" ht="25.5" x14ac:dyDescent="0.2">
      <c r="B17" s="26" t="s">
        <v>27</v>
      </c>
      <c r="C17" s="27" t="s">
        <v>28</v>
      </c>
      <c r="D17" s="28" t="s">
        <v>29</v>
      </c>
      <c r="E17" s="26">
        <v>0.31280000000000002</v>
      </c>
      <c r="F17" s="29">
        <v>737</v>
      </c>
      <c r="G17" s="32">
        <f t="shared" si="0"/>
        <v>6625.63</v>
      </c>
      <c r="H17" s="29">
        <v>230.54</v>
      </c>
      <c r="I17" s="32">
        <f t="shared" si="1"/>
        <v>2072.5545999999999</v>
      </c>
    </row>
    <row r="18" spans="2:9" ht="25.5" x14ac:dyDescent="0.2">
      <c r="B18" s="26" t="s">
        <v>30</v>
      </c>
      <c r="C18" s="27" t="s">
        <v>31</v>
      </c>
      <c r="D18" s="28" t="s">
        <v>22</v>
      </c>
      <c r="E18" s="26">
        <v>4.5</v>
      </c>
      <c r="F18" s="29">
        <v>118.6</v>
      </c>
      <c r="G18" s="32">
        <f t="shared" si="0"/>
        <v>1066.2139999999999</v>
      </c>
      <c r="H18" s="29">
        <v>533.70000000000005</v>
      </c>
      <c r="I18" s="32">
        <f t="shared" si="1"/>
        <v>4797.9630000000006</v>
      </c>
    </row>
    <row r="19" spans="2:9" ht="25.5" x14ac:dyDescent="0.2">
      <c r="B19" s="26" t="s">
        <v>32</v>
      </c>
      <c r="C19" s="27" t="s">
        <v>33</v>
      </c>
      <c r="D19" s="28" t="s">
        <v>22</v>
      </c>
      <c r="E19" s="26">
        <v>11.5</v>
      </c>
      <c r="F19" s="29">
        <v>185.49</v>
      </c>
      <c r="G19" s="32">
        <f t="shared" si="0"/>
        <v>1667.5551</v>
      </c>
      <c r="H19" s="29">
        <v>2133.14</v>
      </c>
      <c r="I19" s="32">
        <f t="shared" si="1"/>
        <v>19176.928599999999</v>
      </c>
    </row>
    <row r="20" spans="2:9" ht="25.5" x14ac:dyDescent="0.2">
      <c r="B20" s="26" t="s">
        <v>34</v>
      </c>
      <c r="C20" s="27" t="s">
        <v>35</v>
      </c>
      <c r="D20" s="28" t="s">
        <v>22</v>
      </c>
      <c r="E20" s="26">
        <v>83.16</v>
      </c>
      <c r="F20" s="29">
        <v>98.6</v>
      </c>
      <c r="G20" s="32">
        <f t="shared" si="0"/>
        <v>886.41399999999999</v>
      </c>
      <c r="H20" s="29">
        <v>8199.57</v>
      </c>
      <c r="I20" s="32">
        <f t="shared" si="1"/>
        <v>73714.134300000005</v>
      </c>
    </row>
    <row r="21" spans="2:9" ht="25.5" x14ac:dyDescent="0.2">
      <c r="B21" s="26" t="s">
        <v>36</v>
      </c>
      <c r="C21" s="27" t="s">
        <v>37</v>
      </c>
      <c r="D21" s="28" t="s">
        <v>22</v>
      </c>
      <c r="E21" s="26">
        <v>0.5</v>
      </c>
      <c r="F21" s="29">
        <v>59.99</v>
      </c>
      <c r="G21" s="32">
        <f t="shared" si="0"/>
        <v>539.31010000000003</v>
      </c>
      <c r="H21" s="29">
        <v>30</v>
      </c>
      <c r="I21" s="32">
        <f t="shared" si="1"/>
        <v>269.7</v>
      </c>
    </row>
    <row r="22" spans="2:9" ht="25.5" x14ac:dyDescent="0.2">
      <c r="B22" s="26" t="s">
        <v>38</v>
      </c>
      <c r="C22" s="27" t="s">
        <v>39</v>
      </c>
      <c r="D22" s="28" t="s">
        <v>22</v>
      </c>
      <c r="E22" s="26">
        <v>33.747999999999998</v>
      </c>
      <c r="F22" s="29">
        <v>592.76</v>
      </c>
      <c r="G22" s="32">
        <f t="shared" si="0"/>
        <v>5328.9124000000002</v>
      </c>
      <c r="H22" s="29">
        <v>20004.439999999999</v>
      </c>
      <c r="I22" s="32">
        <f t="shared" si="1"/>
        <v>179839.91559999998</v>
      </c>
    </row>
    <row r="23" spans="2:9" ht="25.5" x14ac:dyDescent="0.2">
      <c r="B23" s="26" t="s">
        <v>40</v>
      </c>
      <c r="C23" s="27" t="s">
        <v>41</v>
      </c>
      <c r="D23" s="28" t="s">
        <v>22</v>
      </c>
      <c r="E23" s="26">
        <v>1.6000000000000001E-3</v>
      </c>
      <c r="F23" s="29">
        <v>665</v>
      </c>
      <c r="G23" s="32">
        <f t="shared" si="0"/>
        <v>5978.35</v>
      </c>
      <c r="H23" s="29">
        <v>1.06</v>
      </c>
      <c r="I23" s="32">
        <f t="shared" si="1"/>
        <v>9.5294000000000008</v>
      </c>
    </row>
    <row r="24" spans="2:9" ht="25.5" x14ac:dyDescent="0.2">
      <c r="B24" s="26" t="s">
        <v>42</v>
      </c>
      <c r="C24" s="27" t="s">
        <v>43</v>
      </c>
      <c r="D24" s="28" t="s">
        <v>22</v>
      </c>
      <c r="E24" s="26">
        <v>0.27995999999999999</v>
      </c>
      <c r="F24" s="29">
        <v>519.79999999999995</v>
      </c>
      <c r="G24" s="32">
        <f t="shared" si="0"/>
        <v>4673.0019999999995</v>
      </c>
      <c r="H24" s="29">
        <v>145.53</v>
      </c>
      <c r="I24" s="32">
        <f t="shared" si="1"/>
        <v>1308.3147000000001</v>
      </c>
    </row>
    <row r="25" spans="2:9" ht="25.5" x14ac:dyDescent="0.2">
      <c r="B25" s="26" t="s">
        <v>44</v>
      </c>
      <c r="C25" s="27" t="s">
        <v>45</v>
      </c>
      <c r="D25" s="28" t="s">
        <v>13</v>
      </c>
      <c r="E25" s="26">
        <v>1.853E-3</v>
      </c>
      <c r="F25" s="29">
        <v>5989</v>
      </c>
      <c r="G25" s="32">
        <f t="shared" si="0"/>
        <v>53841.11</v>
      </c>
      <c r="H25" s="29">
        <v>11.09</v>
      </c>
      <c r="I25" s="32">
        <f t="shared" si="1"/>
        <v>99.699100000000001</v>
      </c>
    </row>
    <row r="26" spans="2:9" ht="38.25" x14ac:dyDescent="0.2">
      <c r="B26" s="26" t="s">
        <v>46</v>
      </c>
      <c r="C26" s="27" t="s">
        <v>47</v>
      </c>
      <c r="D26" s="28" t="s">
        <v>22</v>
      </c>
      <c r="E26" s="26">
        <v>4.4999999999999998E-2</v>
      </c>
      <c r="F26" s="29">
        <v>1287</v>
      </c>
      <c r="G26" s="32">
        <f t="shared" si="0"/>
        <v>11570.130000000001</v>
      </c>
      <c r="H26" s="29">
        <v>57.93</v>
      </c>
      <c r="I26" s="32">
        <f t="shared" si="1"/>
        <v>520.79070000000002</v>
      </c>
    </row>
    <row r="27" spans="2:9" ht="38.25" x14ac:dyDescent="0.2">
      <c r="B27" s="26" t="s">
        <v>48</v>
      </c>
      <c r="C27" s="27" t="s">
        <v>49</v>
      </c>
      <c r="D27" s="28" t="s">
        <v>22</v>
      </c>
      <c r="E27" s="26">
        <v>1.02</v>
      </c>
      <c r="F27" s="29">
        <v>880.01</v>
      </c>
      <c r="G27" s="32">
        <f t="shared" si="0"/>
        <v>7911.2898999999998</v>
      </c>
      <c r="H27" s="29">
        <v>897.6</v>
      </c>
      <c r="I27" s="32">
        <f t="shared" si="1"/>
        <v>8069.424</v>
      </c>
    </row>
    <row r="28" spans="2:9" ht="76.5" x14ac:dyDescent="0.2">
      <c r="B28" s="26" t="s">
        <v>50</v>
      </c>
      <c r="C28" s="27" t="s">
        <v>51</v>
      </c>
      <c r="D28" s="28" t="s">
        <v>13</v>
      </c>
      <c r="E28" s="26">
        <v>11.98</v>
      </c>
      <c r="F28" s="29"/>
      <c r="G28" s="29"/>
      <c r="H28" s="29">
        <v>9328.11</v>
      </c>
      <c r="I28" s="29">
        <v>128285.79</v>
      </c>
    </row>
    <row r="29" spans="2:9" ht="38.25" x14ac:dyDescent="0.2">
      <c r="B29" s="26" t="s">
        <v>52</v>
      </c>
      <c r="C29" s="27" t="s">
        <v>53</v>
      </c>
      <c r="D29" s="28" t="s">
        <v>22</v>
      </c>
      <c r="E29" s="26">
        <v>15</v>
      </c>
      <c r="F29" s="29">
        <v>130</v>
      </c>
      <c r="G29" s="32">
        <f t="shared" si="0"/>
        <v>1168.7</v>
      </c>
      <c r="H29" s="29">
        <v>1950</v>
      </c>
      <c r="I29" s="32">
        <f t="shared" si="1"/>
        <v>17530.5</v>
      </c>
    </row>
    <row r="30" spans="2:9" ht="38.25" x14ac:dyDescent="0.2">
      <c r="B30" s="26" t="s">
        <v>54</v>
      </c>
      <c r="C30" s="27" t="s">
        <v>55</v>
      </c>
      <c r="D30" s="28" t="s">
        <v>22</v>
      </c>
      <c r="E30" s="26">
        <v>143.64400000000001</v>
      </c>
      <c r="F30" s="29">
        <v>91.5</v>
      </c>
      <c r="G30" s="32">
        <f t="shared" si="0"/>
        <v>822.58500000000004</v>
      </c>
      <c r="H30" s="29">
        <v>13143.43</v>
      </c>
      <c r="I30" s="32">
        <f t="shared" si="1"/>
        <v>118159.4357</v>
      </c>
    </row>
    <row r="31" spans="2:9" ht="38.25" x14ac:dyDescent="0.2">
      <c r="B31" s="26" t="s">
        <v>54</v>
      </c>
      <c r="C31" s="27" t="s">
        <v>56</v>
      </c>
      <c r="D31" s="28" t="s">
        <v>22</v>
      </c>
      <c r="E31" s="26">
        <v>21.744</v>
      </c>
      <c r="F31" s="29">
        <v>91.5</v>
      </c>
      <c r="G31" s="32">
        <f t="shared" si="0"/>
        <v>822.58500000000004</v>
      </c>
      <c r="H31" s="29">
        <v>1989.58</v>
      </c>
      <c r="I31" s="32">
        <f t="shared" si="1"/>
        <v>17886.324199999999</v>
      </c>
    </row>
    <row r="32" spans="2:9" ht="38.25" x14ac:dyDescent="0.2">
      <c r="B32" s="26" t="s">
        <v>57</v>
      </c>
      <c r="C32" s="27" t="s">
        <v>58</v>
      </c>
      <c r="D32" s="28" t="s">
        <v>22</v>
      </c>
      <c r="E32" s="26">
        <v>340.2</v>
      </c>
      <c r="F32" s="29">
        <v>155.94</v>
      </c>
      <c r="G32" s="32">
        <f t="shared" si="0"/>
        <v>1401.9005999999999</v>
      </c>
      <c r="H32" s="29">
        <v>53050.79</v>
      </c>
      <c r="I32" s="32">
        <f t="shared" si="1"/>
        <v>476926.60210000002</v>
      </c>
    </row>
    <row r="33" spans="2:9" ht="51" x14ac:dyDescent="0.2">
      <c r="B33" s="26" t="s">
        <v>59</v>
      </c>
      <c r="C33" s="27" t="s">
        <v>60</v>
      </c>
      <c r="D33" s="28" t="s">
        <v>22</v>
      </c>
      <c r="E33" s="26">
        <v>1</v>
      </c>
      <c r="F33" s="29">
        <v>55.26</v>
      </c>
      <c r="G33" s="32">
        <f t="shared" si="0"/>
        <v>496.78739999999999</v>
      </c>
      <c r="H33" s="29">
        <v>55.26</v>
      </c>
      <c r="I33" s="32">
        <f t="shared" si="1"/>
        <v>496.78739999999999</v>
      </c>
    </row>
    <row r="34" spans="2:9" ht="51" x14ac:dyDescent="0.2">
      <c r="B34" s="26" t="s">
        <v>59</v>
      </c>
      <c r="C34" s="27" t="s">
        <v>60</v>
      </c>
      <c r="D34" s="28" t="s">
        <v>22</v>
      </c>
      <c r="E34" s="26">
        <v>5.0000000000000001E-4</v>
      </c>
      <c r="F34" s="29">
        <v>55.26</v>
      </c>
      <c r="G34" s="32">
        <f t="shared" si="0"/>
        <v>496.78739999999999</v>
      </c>
      <c r="H34" s="29">
        <v>0.03</v>
      </c>
      <c r="I34" s="32">
        <f t="shared" si="1"/>
        <v>0.2697</v>
      </c>
    </row>
    <row r="35" spans="2:9" ht="51" x14ac:dyDescent="0.2">
      <c r="B35" s="26" t="s">
        <v>59</v>
      </c>
      <c r="C35" s="27" t="s">
        <v>60</v>
      </c>
      <c r="D35" s="28" t="s">
        <v>22</v>
      </c>
      <c r="E35" s="26">
        <v>0.50049999999999994</v>
      </c>
      <c r="F35" s="29">
        <v>55.26</v>
      </c>
      <c r="G35" s="32">
        <f t="shared" si="0"/>
        <v>496.78739999999999</v>
      </c>
      <c r="H35" s="29">
        <v>27.66</v>
      </c>
      <c r="I35" s="32">
        <f t="shared" si="1"/>
        <v>248.6634</v>
      </c>
    </row>
    <row r="36" spans="2:9" ht="38.25" x14ac:dyDescent="0.2">
      <c r="B36" s="26" t="s">
        <v>61</v>
      </c>
      <c r="C36" s="27" t="s">
        <v>62</v>
      </c>
      <c r="D36" s="28" t="s">
        <v>13</v>
      </c>
      <c r="E36" s="26">
        <v>24.16</v>
      </c>
      <c r="F36" s="29">
        <v>568.74</v>
      </c>
      <c r="G36" s="32">
        <f t="shared" si="0"/>
        <v>5112.9726000000001</v>
      </c>
      <c r="H36" s="29">
        <v>13740.76</v>
      </c>
      <c r="I36" s="32">
        <f t="shared" si="1"/>
        <v>123529.43240000001</v>
      </c>
    </row>
    <row r="37" spans="2:9" ht="38.25" x14ac:dyDescent="0.2">
      <c r="B37" s="26" t="s">
        <v>61</v>
      </c>
      <c r="C37" s="27" t="s">
        <v>63</v>
      </c>
      <c r="D37" s="28" t="s">
        <v>13</v>
      </c>
      <c r="E37" s="26">
        <v>31.42</v>
      </c>
      <c r="F37" s="29">
        <v>568.74</v>
      </c>
      <c r="G37" s="32">
        <f t="shared" si="0"/>
        <v>5112.9726000000001</v>
      </c>
      <c r="H37" s="29">
        <v>17869.810000000001</v>
      </c>
      <c r="I37" s="32">
        <f t="shared" si="1"/>
        <v>160649.59190000003</v>
      </c>
    </row>
    <row r="38" spans="2:9" ht="38.25" x14ac:dyDescent="0.2">
      <c r="B38" s="26" t="s">
        <v>64</v>
      </c>
      <c r="C38" s="27" t="s">
        <v>65</v>
      </c>
      <c r="D38" s="28" t="s">
        <v>13</v>
      </c>
      <c r="E38" s="26">
        <v>11.98</v>
      </c>
      <c r="F38" s="29">
        <v>455.39</v>
      </c>
      <c r="G38" s="32">
        <f t="shared" si="0"/>
        <v>4093.9560999999999</v>
      </c>
      <c r="H38" s="29">
        <v>5455.57</v>
      </c>
      <c r="I38" s="32">
        <f t="shared" si="1"/>
        <v>49045.5743</v>
      </c>
    </row>
    <row r="39" spans="2:9" ht="38.25" x14ac:dyDescent="0.2">
      <c r="B39" s="26" t="s">
        <v>66</v>
      </c>
      <c r="C39" s="27" t="s">
        <v>67</v>
      </c>
      <c r="D39" s="28" t="s">
        <v>13</v>
      </c>
      <c r="E39" s="26">
        <v>66.58</v>
      </c>
      <c r="F39" s="29">
        <v>479.6</v>
      </c>
      <c r="G39" s="32">
        <f t="shared" si="0"/>
        <v>4311.6040000000003</v>
      </c>
      <c r="H39" s="29">
        <v>31931.77</v>
      </c>
      <c r="I39" s="32">
        <f t="shared" si="1"/>
        <v>287066.61230000004</v>
      </c>
    </row>
    <row r="40" spans="2:9" ht="51" x14ac:dyDescent="0.2">
      <c r="B40" s="26" t="s">
        <v>68</v>
      </c>
      <c r="C40" s="27" t="s">
        <v>69</v>
      </c>
      <c r="D40" s="28" t="s">
        <v>22</v>
      </c>
      <c r="E40" s="26">
        <v>0.05</v>
      </c>
      <c r="F40" s="29">
        <v>295.8</v>
      </c>
      <c r="G40" s="32">
        <f t="shared" si="0"/>
        <v>2659.2420000000002</v>
      </c>
      <c r="H40" s="29">
        <v>14.79</v>
      </c>
      <c r="I40" s="32">
        <f t="shared" si="1"/>
        <v>132.96209999999999</v>
      </c>
    </row>
    <row r="41" spans="2:9" ht="51" x14ac:dyDescent="0.2">
      <c r="B41" s="26" t="s">
        <v>68</v>
      </c>
      <c r="C41" s="27" t="s">
        <v>69</v>
      </c>
      <c r="D41" s="28" t="s">
        <v>22</v>
      </c>
      <c r="E41" s="26">
        <v>0.05</v>
      </c>
      <c r="F41" s="29">
        <v>295.8</v>
      </c>
      <c r="G41" s="32">
        <f t="shared" si="0"/>
        <v>2659.2420000000002</v>
      </c>
      <c r="H41" s="29">
        <v>14.79</v>
      </c>
      <c r="I41" s="32">
        <f t="shared" si="1"/>
        <v>132.96209999999999</v>
      </c>
    </row>
    <row r="42" spans="2:9" ht="38.25" x14ac:dyDescent="0.2">
      <c r="B42" s="26" t="s">
        <v>70</v>
      </c>
      <c r="C42" s="27" t="s">
        <v>71</v>
      </c>
      <c r="D42" s="28" t="s">
        <v>29</v>
      </c>
      <c r="E42" s="26">
        <v>1</v>
      </c>
      <c r="F42" s="29">
        <v>31.43</v>
      </c>
      <c r="G42" s="32">
        <f t="shared" si="0"/>
        <v>282.5557</v>
      </c>
      <c r="H42" s="29">
        <v>31.43</v>
      </c>
      <c r="I42" s="32">
        <f t="shared" si="1"/>
        <v>282.5557</v>
      </c>
    </row>
    <row r="43" spans="2:9" ht="38.25" x14ac:dyDescent="0.2">
      <c r="B43" s="26" t="s">
        <v>72</v>
      </c>
      <c r="C43" s="27" t="s">
        <v>73</v>
      </c>
      <c r="D43" s="28" t="s">
        <v>29</v>
      </c>
      <c r="E43" s="26">
        <v>100</v>
      </c>
      <c r="F43" s="29">
        <v>22.36</v>
      </c>
      <c r="G43" s="32">
        <f t="shared" si="0"/>
        <v>201.0164</v>
      </c>
      <c r="H43" s="29">
        <v>2236</v>
      </c>
      <c r="I43" s="32">
        <f t="shared" si="1"/>
        <v>20101.64</v>
      </c>
    </row>
    <row r="44" spans="2:9" ht="38.25" x14ac:dyDescent="0.2">
      <c r="B44" s="26" t="s">
        <v>74</v>
      </c>
      <c r="C44" s="27" t="s">
        <v>75</v>
      </c>
      <c r="D44" s="28" t="s">
        <v>29</v>
      </c>
      <c r="E44" s="26">
        <v>100</v>
      </c>
      <c r="F44" s="29">
        <v>63.12</v>
      </c>
      <c r="G44" s="32">
        <f t="shared" si="0"/>
        <v>567.44880000000001</v>
      </c>
      <c r="H44" s="29">
        <v>6312</v>
      </c>
      <c r="I44" s="32">
        <f t="shared" si="1"/>
        <v>56744.880000000005</v>
      </c>
    </row>
    <row r="45" spans="2:9" ht="38.25" x14ac:dyDescent="0.2">
      <c r="B45" s="26" t="s">
        <v>76</v>
      </c>
      <c r="C45" s="27" t="s">
        <v>77</v>
      </c>
      <c r="D45" s="28" t="s">
        <v>78</v>
      </c>
      <c r="E45" s="26">
        <v>1</v>
      </c>
      <c r="F45" s="29">
        <v>245.61</v>
      </c>
      <c r="G45" s="32">
        <f t="shared" si="0"/>
        <v>2208.0339000000004</v>
      </c>
      <c r="H45" s="29">
        <v>245.61</v>
      </c>
      <c r="I45" s="32">
        <f t="shared" si="1"/>
        <v>2208.0339000000004</v>
      </c>
    </row>
    <row r="46" spans="2:9" ht="38.25" x14ac:dyDescent="0.2">
      <c r="B46" s="26" t="s">
        <v>79</v>
      </c>
      <c r="C46" s="27" t="s">
        <v>80</v>
      </c>
      <c r="D46" s="28" t="s">
        <v>29</v>
      </c>
      <c r="E46" s="26">
        <v>1</v>
      </c>
      <c r="F46" s="29">
        <v>569.52</v>
      </c>
      <c r="G46" s="32">
        <f t="shared" si="0"/>
        <v>5119.9848000000002</v>
      </c>
      <c r="H46" s="29">
        <v>569.52</v>
      </c>
      <c r="I46" s="32">
        <f t="shared" si="1"/>
        <v>5119.9848000000002</v>
      </c>
    </row>
    <row r="47" spans="2:9" ht="38.25" x14ac:dyDescent="0.2">
      <c r="B47" s="26" t="s">
        <v>81</v>
      </c>
      <c r="C47" s="27" t="s">
        <v>82</v>
      </c>
      <c r="D47" s="28" t="s">
        <v>83</v>
      </c>
      <c r="E47" s="26">
        <v>100</v>
      </c>
      <c r="F47" s="29">
        <v>390</v>
      </c>
      <c r="G47" s="32">
        <f t="shared" si="0"/>
        <v>3506.1</v>
      </c>
      <c r="H47" s="29">
        <v>39000</v>
      </c>
      <c r="I47" s="32">
        <f t="shared" si="1"/>
        <v>350610</v>
      </c>
    </row>
    <row r="48" spans="2:9" x14ac:dyDescent="0.2">
      <c r="B48" s="26"/>
      <c r="C48" s="30" t="s">
        <v>84</v>
      </c>
      <c r="D48" s="28"/>
      <c r="E48" s="26"/>
      <c r="F48" s="29"/>
      <c r="G48" s="29"/>
      <c r="H48" s="33">
        <f>SUM(H10:H47)</f>
        <v>229853.89999999997</v>
      </c>
      <c r="I48" s="33">
        <f>SUM(I10:I47)</f>
        <v>2110812.6420999998</v>
      </c>
    </row>
    <row r="50" spans="1:14" ht="22.5" customHeight="1" x14ac:dyDescent="0.2">
      <c r="A50" s="39"/>
      <c r="B50" s="34" t="s">
        <v>86</v>
      </c>
      <c r="C50" s="34"/>
      <c r="D50" s="37"/>
      <c r="E50" s="37"/>
      <c r="F50" s="38"/>
      <c r="G50" s="38"/>
      <c r="H50" s="36"/>
      <c r="I50" s="36"/>
      <c r="J50" s="36"/>
      <c r="K50" s="36"/>
      <c r="L50" s="36"/>
      <c r="M50" s="36"/>
      <c r="N50" s="36"/>
    </row>
    <row r="51" spans="1:14" ht="41.25" customHeight="1" x14ac:dyDescent="0.2">
      <c r="A51" s="39"/>
      <c r="B51" s="35" t="s">
        <v>87</v>
      </c>
      <c r="C51" s="35"/>
      <c r="D51" s="37"/>
      <c r="E51" s="37"/>
      <c r="F51" s="38"/>
      <c r="G51" s="38"/>
      <c r="H51" s="36"/>
      <c r="I51" s="36"/>
      <c r="J51" s="36"/>
      <c r="K51" s="36"/>
      <c r="L51" s="36"/>
      <c r="M51" s="36"/>
      <c r="N51" s="36"/>
    </row>
    <row r="53" spans="1:14" x14ac:dyDescent="0.2">
      <c r="B53" s="3" t="s">
        <v>88</v>
      </c>
    </row>
  </sheetData>
  <mergeCells count="10">
    <mergeCell ref="B9:I9"/>
    <mergeCell ref="B51:C51"/>
    <mergeCell ref="B50:C50"/>
    <mergeCell ref="B2:I3"/>
    <mergeCell ref="B5:B7"/>
    <mergeCell ref="C5:C7"/>
    <mergeCell ref="D5:D7"/>
    <mergeCell ref="E5:E7"/>
    <mergeCell ref="F5:G5"/>
    <mergeCell ref="H5:I5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2021-06-24T10:17:03Z</cp:lastPrinted>
  <dcterms:created xsi:type="dcterms:W3CDTF">2003-01-28T12:33:10Z</dcterms:created>
  <dcterms:modified xsi:type="dcterms:W3CDTF">2022-04-08T09:33:57Z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